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8" windowWidth="19152" windowHeight="7992"/>
  </bookViews>
  <sheets>
    <sheet name="30.20.40 ч.4" sheetId="1" r:id="rId1"/>
  </sheets>
  <externalReferences>
    <externalReference r:id="rId2"/>
  </externalReferences>
  <definedNames>
    <definedName name="_xlnm._FilterDatabase" localSheetId="0" hidden="1">'30.20.40 ч.4'!$A$25:$P$33</definedName>
    <definedName name="_xlnm.Print_Area" localSheetId="0">'30.20.40 ч.4'!$A$1:$N$37</definedName>
    <definedName name="Предприятия">'[1]уд.изм, пр-тие'!$J$60:$J$78</definedName>
  </definedNames>
  <calcPr calcId="145621"/>
</workbook>
</file>

<file path=xl/calcChain.xml><?xml version="1.0" encoding="utf-8"?>
<calcChain xmlns="http://schemas.openxmlformats.org/spreadsheetml/2006/main">
  <c r="N27" i="1" l="1"/>
  <c r="J25" i="1"/>
  <c r="H25" i="1"/>
  <c r="F25" i="1"/>
  <c r="D25" i="1"/>
  <c r="B25" i="1"/>
  <c r="J24" i="1"/>
  <c r="H24" i="1"/>
  <c r="F24" i="1"/>
  <c r="D24" i="1"/>
  <c r="B24" i="1"/>
  <c r="J23" i="1"/>
  <c r="H23" i="1"/>
  <c r="F23" i="1"/>
  <c r="D23" i="1"/>
  <c r="B23" i="1"/>
  <c r="J22" i="1"/>
  <c r="H22" i="1"/>
  <c r="F22" i="1"/>
  <c r="D22" i="1"/>
  <c r="B22" i="1"/>
  <c r="J21" i="1"/>
  <c r="H21" i="1"/>
  <c r="F21" i="1"/>
  <c r="D21" i="1"/>
  <c r="B21" i="1"/>
  <c r="J20" i="1"/>
  <c r="H20" i="1"/>
  <c r="F20" i="1"/>
  <c r="D20" i="1"/>
  <c r="B20" i="1"/>
  <c r="J19" i="1"/>
  <c r="H19" i="1"/>
  <c r="F19" i="1"/>
  <c r="D19" i="1"/>
  <c r="B19" i="1"/>
  <c r="J18" i="1"/>
  <c r="H18" i="1"/>
  <c r="F18" i="1"/>
  <c r="D18" i="1"/>
  <c r="B18" i="1"/>
  <c r="J17" i="1"/>
  <c r="H17" i="1"/>
  <c r="F17" i="1"/>
  <c r="D17" i="1"/>
  <c r="B17" i="1"/>
  <c r="J16" i="1"/>
  <c r="H16" i="1"/>
  <c r="F16" i="1"/>
  <c r="D16" i="1"/>
  <c r="B16" i="1"/>
  <c r="J15" i="1"/>
  <c r="H15" i="1"/>
  <c r="F15" i="1"/>
  <c r="D15" i="1"/>
  <c r="B15" i="1"/>
  <c r="N22" i="1" l="1"/>
  <c r="N18" i="1"/>
  <c r="N19" i="1"/>
  <c r="N16" i="1"/>
  <c r="N20" i="1"/>
  <c r="N24" i="1"/>
  <c r="N15" i="1"/>
  <c r="N23" i="1"/>
  <c r="N17" i="1"/>
  <c r="N21" i="1"/>
  <c r="N25" i="1"/>
</calcChain>
</file>

<file path=xl/sharedStrings.xml><?xml version="1.0" encoding="utf-8"?>
<sst xmlns="http://schemas.openxmlformats.org/spreadsheetml/2006/main" count="72" uniqueCount="62">
  <si>
    <t>Соглашение о наименованиях для номенклатурных позиций раздела 30 "Засоби та устатковання транспортні, інші" :</t>
  </si>
  <si>
    <t>Не допускаются специальные символы *, \, #, ‘, {}, ~, [ ] и т.д.</t>
  </si>
  <si>
    <t xml:space="preserve">Примечания: </t>
  </si>
  <si>
    <t>" " (пробел)</t>
  </si>
  <si>
    <t>Тип</t>
  </si>
  <si>
    <t>Каталожный номер</t>
  </si>
  <si>
    <t>ПОЛНОЕ НАИМЕНОВАНИЕ</t>
  </si>
  <si>
    <r>
      <t xml:space="preserve">Запись материала должна начинаться с </t>
    </r>
    <r>
      <rPr>
        <b/>
        <sz val="10"/>
        <color theme="1"/>
        <rFont val="Times New Roman"/>
        <family val="1"/>
        <charset val="204"/>
      </rPr>
      <t>«Имени существительного»</t>
    </r>
    <r>
      <rPr>
        <sz val="10"/>
        <color theme="1"/>
        <rFont val="Times New Roman"/>
        <family val="1"/>
        <charset val="204"/>
      </rPr>
      <t>, с заглавной буквы, с последующим продолжением слова строчными буквами. Прилагательные после имени существительного также пишутся строчными буквами.</t>
    </r>
    <r>
      <rPr>
        <i/>
        <sz val="10"/>
        <color theme="1"/>
        <rFont val="Times New Roman"/>
        <family val="1"/>
        <charset val="204"/>
      </rPr>
      <t xml:space="preserve">                                              </t>
    </r>
  </si>
  <si>
    <t>не обязательный для ТМЦ: Автосцепка, триангель</t>
  </si>
  <si>
    <t>Обязательность заполнения признака: О - обязательный, Н - необязательный</t>
  </si>
  <si>
    <t>О/Н см. примечание 2</t>
  </si>
  <si>
    <t>Н см. примечание 3</t>
  </si>
  <si>
    <t>О/Н см. примечание 4</t>
  </si>
  <si>
    <t>О/Н см. примечание 4,5</t>
  </si>
  <si>
    <t>Примеры:</t>
  </si>
  <si>
    <t>Тележка</t>
  </si>
  <si>
    <t>думпкара</t>
  </si>
  <si>
    <t>9043.00.00.000</t>
  </si>
  <si>
    <t>8ТП.201.109</t>
  </si>
  <si>
    <t>518.00.003-2</t>
  </si>
  <si>
    <t>чертеж 522.30.001-0</t>
  </si>
  <si>
    <t>Автосцепка</t>
  </si>
  <si>
    <t>СА-3</t>
  </si>
  <si>
    <t xml:space="preserve">106.01.000.0сб </t>
  </si>
  <si>
    <t>518.02.00-4сб</t>
  </si>
  <si>
    <t>106.00.011-2</t>
  </si>
  <si>
    <t>ТЭМ1.85.50.051</t>
  </si>
  <si>
    <t>106.00.002-3</t>
  </si>
  <si>
    <t>чертеж 5ТП.173.917</t>
  </si>
  <si>
    <t>106.00.001-1</t>
  </si>
  <si>
    <t>Валик</t>
  </si>
  <si>
    <t>балансира</t>
  </si>
  <si>
    <t>тягового хомута</t>
  </si>
  <si>
    <t xml:space="preserve">Пружина </t>
  </si>
  <si>
    <t>Апарат</t>
  </si>
  <si>
    <t>поглощающий</t>
  </si>
  <si>
    <t>Балочка</t>
  </si>
  <si>
    <t>центрирующая</t>
  </si>
  <si>
    <t>Кардан</t>
  </si>
  <si>
    <t>горизонтальный</t>
  </si>
  <si>
    <t>Клин</t>
  </si>
  <si>
    <t>Цилиндр</t>
  </si>
  <si>
    <t>опрокидывания</t>
  </si>
  <si>
    <t>Хомут</t>
  </si>
  <si>
    <t>тяговый</t>
  </si>
  <si>
    <t>Наименование ТМЦ/услуги</t>
  </si>
  <si>
    <t>Дополнительная характеристика ТМЦ</t>
  </si>
  <si>
    <t>Чертеж</t>
  </si>
  <si>
    <t>Признак "б/у"</t>
  </si>
  <si>
    <t>Признак "восстановленный"</t>
  </si>
  <si>
    <t>Согласовано:</t>
  </si>
  <si>
    <t>Н</t>
  </si>
  <si>
    <t>30.20.40 ч.4 части локомотивов_вагонов_подвижн.состава другие</t>
  </si>
  <si>
    <r>
      <t xml:space="preserve">При заполнении поля между словами допускается только </t>
    </r>
    <r>
      <rPr>
        <b/>
        <sz val="11"/>
        <color theme="1"/>
        <rFont val="Times New Roman"/>
        <family val="1"/>
        <charset val="204"/>
      </rPr>
      <t>ОДИН</t>
    </r>
    <r>
      <rPr>
        <sz val="11"/>
        <color theme="1"/>
        <rFont val="Times New Roman"/>
        <family val="1"/>
        <charset val="204"/>
      </rPr>
      <t xml:space="preserve"> пробел.</t>
    </r>
  </si>
  <si>
    <r>
      <t>Сокращения слов в наименованиях</t>
    </r>
    <r>
      <rPr>
        <b/>
        <sz val="11"/>
        <color theme="1"/>
        <rFont val="Times New Roman"/>
        <family val="1"/>
        <charset val="204"/>
      </rPr>
      <t xml:space="preserve"> НЕ ДОПУСКАЮТСЯ.</t>
    </r>
  </si>
  <si>
    <t>1. НЕ указывать нормативную документацию: ГОСТы, ТУ и др.</t>
  </si>
  <si>
    <t>2. Атрибут "Характеристика ТМЦ" - является обязательным. Исключения составляют ТМЦ: Автосцепка, триангель</t>
  </si>
  <si>
    <t>3. Атрибут "Тип" заполняется при его наличии.</t>
  </si>
  <si>
    <t xml:space="preserve">4. При заполнении атрибутов "Каталожный номер" и "Чертеж" предполагается обязательное заполнение одного из них. 
Если каталожный номер равен номеру чертежа, приоритет отдается каталожному номеру.
В наименовании слова "Каталожный номер" - не указывать, слово "Чертеж" - обязательно указывать. </t>
  </si>
  <si>
    <t>5.  Атрибут "чертеж" указывать только для закупаемых ТМЦ, в случае изготовления ТМЦ хозспособом - НЕ указывать</t>
  </si>
  <si>
    <t xml:space="preserve"> </t>
  </si>
  <si>
    <t>Авторежим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</si>
</sst>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64"/>
      <name val="Arial"/>
      <family val="2"/>
      <charset val="204"/>
    </font>
    <font>
      <sz val="12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0" fontId="8" fillId="0" borderId="1" applyNumberFormat="0">
      <alignment horizontal="right" vertical="center"/>
    </xf>
    <xf numFmtId="0" fontId="9" fillId="0" borderId="0"/>
    <xf numFmtId="0" fontId="10" fillId="0" borderId="0"/>
    <xf numFmtId="0" fontId="11" fillId="0" borderId="0"/>
    <xf numFmtId="0" fontId="9" fillId="0" borderId="0"/>
    <xf numFmtId="0" fontId="2" fillId="0" borderId="0"/>
    <xf numFmtId="0" fontId="11" fillId="0" borderId="0"/>
    <xf numFmtId="0" fontId="12" fillId="0" borderId="0"/>
    <xf numFmtId="0" fontId="13" fillId="0" borderId="0"/>
    <xf numFmtId="0" fontId="12" fillId="0" borderId="0"/>
    <xf numFmtId="0" fontId="1" fillId="0" borderId="0"/>
    <xf numFmtId="0" fontId="14" fillId="0" borderId="0"/>
    <xf numFmtId="0" fontId="1" fillId="0" borderId="0"/>
    <xf numFmtId="164" fontId="11" fillId="0" borderId="0" applyFont="0" applyFill="0" applyBorder="0" applyAlignment="0" applyProtection="0"/>
  </cellStyleXfs>
  <cellXfs count="41">
    <xf numFmtId="0" fontId="0" fillId="0" borderId="0" xfId="0"/>
    <xf numFmtId="0" fontId="6" fillId="0" borderId="0" xfId="1" applyFont="1" applyFill="1" applyBorder="1" applyAlignment="1">
      <alignment horizontal="righ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vertical="center" wrapText="1"/>
    </xf>
    <xf numFmtId="0" fontId="18" fillId="0" borderId="0" xfId="1" applyFont="1" applyFill="1" applyBorder="1" applyAlignment="1">
      <alignment vertical="center" wrapText="1"/>
    </xf>
    <xf numFmtId="0" fontId="18" fillId="0" borderId="0" xfId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 applyProtection="1">
      <alignment vertical="center" wrapText="1"/>
      <protection locked="0"/>
    </xf>
    <xf numFmtId="0" fontId="19" fillId="2" borderId="3" xfId="0" applyFont="1" applyFill="1" applyBorder="1" applyAlignment="1">
      <alignment vertical="center" wrapText="1"/>
    </xf>
    <xf numFmtId="49" fontId="20" fillId="0" borderId="3" xfId="0" applyNumberFormat="1" applyFont="1" applyFill="1" applyBorder="1" applyAlignment="1" applyProtection="1">
      <alignment vertical="center" wrapText="1"/>
      <protection locked="0"/>
    </xf>
    <xf numFmtId="0" fontId="21" fillId="0" borderId="3" xfId="1" applyFont="1" applyFill="1" applyBorder="1" applyAlignment="1">
      <alignment vertical="center" wrapText="1"/>
    </xf>
    <xf numFmtId="0" fontId="21" fillId="0" borderId="3" xfId="1" applyFont="1" applyFill="1" applyBorder="1" applyAlignment="1">
      <alignment horizontal="left" vertical="center" wrapText="1"/>
    </xf>
    <xf numFmtId="0" fontId="21" fillId="2" borderId="3" xfId="1" applyFont="1" applyFill="1" applyBorder="1" applyAlignment="1">
      <alignment horizontal="left" vertical="center" wrapText="1"/>
    </xf>
    <xf numFmtId="0" fontId="21" fillId="0" borderId="3" xfId="1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2" borderId="3" xfId="0" applyFont="1" applyFill="1" applyBorder="1" applyAlignment="1">
      <alignment horizontal="left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6" fillId="0" borderId="3" xfId="1" applyFont="1" applyBorder="1" applyAlignment="1">
      <alignment horizontal="right" vertical="center" wrapText="1"/>
    </xf>
    <xf numFmtId="0" fontId="6" fillId="0" borderId="3" xfId="1" applyFont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6" fillId="0" borderId="3" xfId="1" applyFont="1" applyBorder="1" applyAlignment="1">
      <alignment vertical="center" wrapText="1"/>
    </xf>
    <xf numFmtId="0" fontId="4" fillId="0" borderId="0" xfId="1" applyFont="1" applyAlignment="1">
      <alignment vertical="center"/>
    </xf>
    <xf numFmtId="0" fontId="6" fillId="2" borderId="3" xfId="1" applyFont="1" applyFill="1" applyBorder="1" applyAlignment="1">
      <alignment vertical="center" wrapText="1"/>
    </xf>
    <xf numFmtId="0" fontId="15" fillId="0" borderId="3" xfId="1" applyFont="1" applyBorder="1" applyAlignment="1">
      <alignment vertical="center"/>
    </xf>
    <xf numFmtId="0" fontId="15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vertical="center" wrapText="1"/>
    </xf>
    <xf numFmtId="0" fontId="6" fillId="2" borderId="3" xfId="1" applyFont="1" applyFill="1" applyBorder="1" applyAlignment="1">
      <alignment horizontal="right" vertical="center" wrapText="1"/>
    </xf>
    <xf numFmtId="49" fontId="20" fillId="0" borderId="0" xfId="0" applyNumberFormat="1" applyFont="1" applyFill="1" applyBorder="1" applyAlignment="1" applyProtection="1">
      <alignment vertical="center" wrapText="1"/>
      <protection locked="0"/>
    </xf>
    <xf numFmtId="0" fontId="21" fillId="0" borderId="0" xfId="1" applyFont="1" applyFill="1" applyBorder="1" applyAlignment="1">
      <alignment vertical="center" wrapText="1"/>
    </xf>
    <xf numFmtId="0" fontId="21" fillId="0" borderId="0" xfId="1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 wrapText="1"/>
    </xf>
    <xf numFmtId="49" fontId="22" fillId="3" borderId="3" xfId="0" applyNumberFormat="1" applyFont="1" applyFill="1" applyBorder="1" applyAlignment="1" applyProtection="1">
      <alignment vertical="center" wrapText="1"/>
      <protection locked="0"/>
    </xf>
    <xf numFmtId="0" fontId="17" fillId="3" borderId="3" xfId="0" applyFont="1" applyFill="1" applyBorder="1" applyAlignment="1">
      <alignment vertical="center" wrapText="1"/>
    </xf>
    <xf numFmtId="0" fontId="18" fillId="3" borderId="3" xfId="1" applyFont="1" applyFill="1" applyBorder="1" applyAlignment="1">
      <alignment vertical="center" wrapText="1"/>
    </xf>
    <xf numFmtId="0" fontId="18" fillId="3" borderId="3" xfId="1" applyFont="1" applyFill="1" applyBorder="1" applyAlignment="1">
      <alignment horizontal="left" vertical="center" wrapText="1"/>
    </xf>
    <xf numFmtId="0" fontId="18" fillId="3" borderId="3" xfId="1" applyFont="1" applyFill="1" applyBorder="1" applyAlignment="1">
      <alignment horizontal="center" vertical="center" wrapText="1"/>
    </xf>
    <xf numFmtId="0" fontId="21" fillId="3" borderId="3" xfId="1" applyFont="1" applyFill="1" applyBorder="1" applyAlignment="1">
      <alignment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0" xfId="1" applyFont="1" applyBorder="1" applyAlignment="1">
      <alignment horizontal="left" vertical="center" wrapText="1"/>
    </xf>
    <xf numFmtId="0" fontId="3" fillId="0" borderId="0" xfId="1" applyFont="1" applyAlignment="1">
      <alignment horizontal="left" vertical="center"/>
    </xf>
  </cellXfs>
  <cellStyles count="16">
    <cellStyle name="m6513323" xfId="2"/>
    <cellStyle name="Normal 4" xfId="3"/>
    <cellStyle name="Normal 6" xfId="4"/>
    <cellStyle name="Обычный" xfId="0" builtinId="0"/>
    <cellStyle name="Обычный 2" xfId="5"/>
    <cellStyle name="Обычный 2 2" xfId="6"/>
    <cellStyle name="Обычный 2 2 2" xfId="7"/>
    <cellStyle name="Обычный 2 3" xfId="8"/>
    <cellStyle name="Обычный 3" xfId="9"/>
    <cellStyle name="Обычный 3 2" xfId="10"/>
    <cellStyle name="Обычный 3 3" xfId="11"/>
    <cellStyle name="Обычный 4" xfId="1"/>
    <cellStyle name="Обычный 5" xfId="12"/>
    <cellStyle name="Обычный 6" xfId="13"/>
    <cellStyle name="Обычный 7" xfId="14"/>
    <cellStyle name="Финансовый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7;&#1054;&#1043;&#1051;&#1040;&#1064;&#1045;&#1053;&#1048;&#1071;%20&#1054;%20&#1053;&#1040;&#1048;&#1052;&#1045;&#1053;&#1054;&#1042;&#1040;&#1053;&#1048;&#1048;/30_&#1088;&#1072;&#1079;&#1076;&#1077;&#1083;%20&#1082;&#1083;&#1072;&#1089;&#1089;&#1080;&#1092;&#1080;&#1082;&#1072;&#1090;&#1086;&#1088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вила работы с файлом"/>
      <sheetName val="30_Правила отнесения позиций"/>
      <sheetName val="30.20.11,12 локомотивы"/>
      <sheetName val="30.20.20, 30.20.33 вагоны"/>
      <sheetName val="30.99.10 тачки тележки"/>
      <sheetName val="30.92.91 КолИнвВелЛодки 30.12.1"/>
      <sheetName val="30.20.40 ч.1_краны"/>
      <sheetName val="30.20.40 сигнальн оборуд ч.2"/>
      <sheetName val="30.20.40 ч.4"/>
      <sheetName val="30.20.40 ч.4 (2)"/>
      <sheetName val="30.20.40 ч.3 цилиндры тормозные"/>
      <sheetName val="Лист12"/>
      <sheetName val="СВОД 30 раздела черн"/>
      <sheetName val="старое"/>
      <sheetName val="Лист для заполнения раздела 30"/>
      <sheetName val="уд.изм, пр-тие"/>
      <sheetName val="раздел"/>
      <sheetName val="группа"/>
      <sheetName val="класс"/>
      <sheetName val="категория"/>
      <sheetName val="подкатегория"/>
      <sheetName val="позиция"/>
      <sheetName val="тип"/>
      <sheetName val="подтип"/>
      <sheetName val="Лист2"/>
      <sheetName val="Соглашение о наименованиях"/>
      <sheetName val="чертежи 30 "/>
      <sheetName val="СВОД (копия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60">
          <cell r="J60" t="str">
            <v>MISA</v>
          </cell>
        </row>
        <row r="61">
          <cell r="J61" t="str">
            <v>АЗОВСТАЛЬ</v>
          </cell>
        </row>
        <row r="62">
          <cell r="J62" t="str">
            <v>АКХЗ</v>
          </cell>
        </row>
        <row r="63">
          <cell r="J63" t="str">
            <v>ГДД</v>
          </cell>
        </row>
        <row r="64">
          <cell r="J64" t="str">
            <v>ДОНЕЦККОКС</v>
          </cell>
        </row>
        <row r="65">
          <cell r="J65" t="str">
            <v>ЕМЗ</v>
          </cell>
        </row>
        <row r="66">
          <cell r="J66" t="str">
            <v>ЗАПОРОЖКОКС</v>
          </cell>
        </row>
        <row r="67">
          <cell r="J67" t="str">
            <v>ИНКОР</v>
          </cell>
        </row>
        <row r="68">
          <cell r="J68" t="str">
            <v>КОМСОМОЛЬСКОЕ РУ</v>
          </cell>
        </row>
        <row r="69">
          <cell r="J69" t="str">
            <v>КРАСНОДОНУГОЛЬ</v>
          </cell>
        </row>
        <row r="70">
          <cell r="J70" t="str">
            <v>МЕТИНВЕСТ ЕВРАЗИЯ</v>
          </cell>
        </row>
        <row r="71">
          <cell r="J71" t="str">
            <v>МЕТИНВЕСТ УКРАИНА</v>
          </cell>
        </row>
        <row r="72">
          <cell r="J72" t="str">
            <v>МЕТИНВЕСТ РЕСУРС</v>
          </cell>
        </row>
        <row r="73">
          <cell r="J73" t="str">
            <v>МЕТИНВЕСТ СМЦ</v>
          </cell>
        </row>
        <row r="74">
          <cell r="J74" t="str">
            <v>МЕТИНВЕСТ ХОЛДИНГ</v>
          </cell>
        </row>
        <row r="75">
          <cell r="J75" t="str">
            <v>ММКИ</v>
          </cell>
        </row>
        <row r="76">
          <cell r="J76" t="str">
            <v>СКИФ ШИППИНГ</v>
          </cell>
        </row>
        <row r="77">
          <cell r="J77" t="str">
            <v>ХТЗ</v>
          </cell>
        </row>
        <row r="78">
          <cell r="J78" t="str">
            <v>ЦОФ КОЛОСНИКОВСКАЯ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7"/>
  <sheetViews>
    <sheetView tabSelected="1" zoomScale="70" zoomScaleNormal="70" zoomScaleSheetLayoutView="55" workbookViewId="0">
      <selection activeCell="N27" sqref="N27"/>
    </sheetView>
  </sheetViews>
  <sheetFormatPr defaultColWidth="9.109375" defaultRowHeight="13.8" x14ac:dyDescent="0.3"/>
  <cols>
    <col min="1" max="1" width="37" style="20" customWidth="1"/>
    <col min="2" max="2" width="8.5546875" style="20" customWidth="1"/>
    <col min="3" max="3" width="24.33203125" style="20" customWidth="1"/>
    <col min="4" max="4" width="8.5546875" style="20" customWidth="1"/>
    <col min="5" max="5" width="19.5546875" style="20" customWidth="1"/>
    <col min="6" max="6" width="8.5546875" style="20" customWidth="1"/>
    <col min="7" max="7" width="15.6640625" style="20" customWidth="1"/>
    <col min="8" max="8" width="8.5546875" style="20" customWidth="1"/>
    <col min="9" max="9" width="20.33203125" style="20" customWidth="1"/>
    <col min="10" max="10" width="8.5546875" style="20" customWidth="1"/>
    <col min="11" max="11" width="10.109375" style="20" customWidth="1"/>
    <col min="12" max="12" width="8.5546875" style="20" customWidth="1"/>
    <col min="13" max="13" width="19.5546875" style="20" customWidth="1"/>
    <col min="14" max="14" width="45.88671875" style="20" customWidth="1"/>
    <col min="15" max="15" width="24.6640625" style="20" customWidth="1"/>
    <col min="16" max="21" width="9.109375" style="20" customWidth="1"/>
    <col min="22" max="16384" width="9.109375" style="20"/>
  </cols>
  <sheetData>
    <row r="2" spans="1:14" x14ac:dyDescent="0.3">
      <c r="A2" s="22" t="s">
        <v>0</v>
      </c>
    </row>
    <row r="3" spans="1:14" x14ac:dyDescent="0.3">
      <c r="A3" s="22"/>
    </row>
    <row r="4" spans="1:14" x14ac:dyDescent="0.3">
      <c r="A4" s="40" t="s">
        <v>52</v>
      </c>
      <c r="B4" s="40"/>
      <c r="C4" s="40"/>
      <c r="D4" s="40"/>
      <c r="E4" s="40"/>
    </row>
    <row r="5" spans="1:14" x14ac:dyDescent="0.3">
      <c r="A5" s="40" t="s">
        <v>53</v>
      </c>
      <c r="B5" s="40"/>
      <c r="C5" s="40"/>
      <c r="D5" s="40"/>
      <c r="E5" s="40"/>
    </row>
    <row r="6" spans="1:14" x14ac:dyDescent="0.3">
      <c r="A6" s="40" t="s">
        <v>54</v>
      </c>
      <c r="B6" s="40"/>
      <c r="C6" s="40"/>
      <c r="D6" s="40"/>
      <c r="E6" s="40"/>
    </row>
    <row r="7" spans="1:14" x14ac:dyDescent="0.3">
      <c r="A7" s="40" t="s">
        <v>1</v>
      </c>
      <c r="B7" s="40"/>
      <c r="C7" s="40"/>
      <c r="D7" s="40"/>
      <c r="E7" s="40"/>
    </row>
    <row r="9" spans="1:14" ht="26.4" x14ac:dyDescent="0.3">
      <c r="A9" s="16" t="s">
        <v>45</v>
      </c>
      <c r="B9" s="16" t="s">
        <v>3</v>
      </c>
      <c r="C9" s="16" t="s">
        <v>46</v>
      </c>
      <c r="D9" s="16" t="s">
        <v>3</v>
      </c>
      <c r="E9" s="16" t="s">
        <v>4</v>
      </c>
      <c r="F9" s="16" t="s">
        <v>3</v>
      </c>
      <c r="G9" s="16" t="s">
        <v>5</v>
      </c>
      <c r="H9" s="16" t="s">
        <v>3</v>
      </c>
      <c r="I9" s="16" t="s">
        <v>47</v>
      </c>
      <c r="J9" s="16" t="s">
        <v>3</v>
      </c>
      <c r="K9" s="16" t="s">
        <v>48</v>
      </c>
      <c r="L9" s="16" t="s">
        <v>3</v>
      </c>
      <c r="M9" s="16" t="s">
        <v>49</v>
      </c>
      <c r="N9" s="16" t="s">
        <v>6</v>
      </c>
    </row>
    <row r="10" spans="1:14" ht="91.5" customHeight="1" x14ac:dyDescent="0.3">
      <c r="A10" s="21" t="s">
        <v>7</v>
      </c>
      <c r="B10" s="23"/>
      <c r="C10" s="21" t="s">
        <v>8</v>
      </c>
      <c r="D10" s="16"/>
      <c r="E10" s="21"/>
      <c r="F10" s="16"/>
      <c r="G10" s="21"/>
      <c r="H10" s="16"/>
      <c r="I10" s="21"/>
      <c r="J10" s="16"/>
      <c r="K10" s="21"/>
      <c r="L10" s="23"/>
      <c r="M10" s="21"/>
      <c r="N10" s="24"/>
    </row>
    <row r="11" spans="1:14" ht="26.4" x14ac:dyDescent="0.3">
      <c r="A11" s="17" t="s">
        <v>9</v>
      </c>
      <c r="B11" s="27"/>
      <c r="C11" s="18" t="s">
        <v>10</v>
      </c>
      <c r="D11" s="16"/>
      <c r="E11" s="19" t="s">
        <v>11</v>
      </c>
      <c r="F11" s="16"/>
      <c r="G11" s="19" t="s">
        <v>12</v>
      </c>
      <c r="H11" s="16"/>
      <c r="I11" s="19" t="s">
        <v>13</v>
      </c>
      <c r="J11" s="16"/>
      <c r="K11" s="19" t="s">
        <v>51</v>
      </c>
      <c r="L11" s="16"/>
      <c r="M11" s="19" t="s">
        <v>51</v>
      </c>
      <c r="N11" s="24"/>
    </row>
    <row r="12" spans="1:14" x14ac:dyDescent="0.3">
      <c r="A12" s="1"/>
      <c r="B12" s="1"/>
      <c r="C12" s="2"/>
      <c r="D12" s="3"/>
      <c r="E12" s="3"/>
      <c r="F12" s="3"/>
      <c r="G12" s="3"/>
      <c r="H12" s="3"/>
      <c r="I12" s="3"/>
      <c r="J12" s="3"/>
      <c r="K12" s="3"/>
      <c r="L12" s="3"/>
      <c r="M12" s="3"/>
      <c r="N12" s="25"/>
    </row>
    <row r="13" spans="1:14" ht="15.6" x14ac:dyDescent="0.3">
      <c r="A13" s="26" t="s">
        <v>14</v>
      </c>
      <c r="B13" s="26"/>
      <c r="C13" s="26"/>
      <c r="D13" s="4"/>
      <c r="E13" s="5"/>
      <c r="F13" s="5"/>
      <c r="G13" s="5"/>
      <c r="H13" s="4"/>
      <c r="I13" s="6"/>
      <c r="J13" s="4"/>
      <c r="K13" s="6"/>
      <c r="L13" s="6"/>
      <c r="M13" s="6"/>
      <c r="N13" s="5"/>
    </row>
    <row r="14" spans="1:14" ht="15.6" x14ac:dyDescent="0.3">
      <c r="A14" s="26"/>
      <c r="B14" s="26"/>
      <c r="C14" s="26"/>
      <c r="D14" s="4"/>
      <c r="E14" s="5"/>
      <c r="F14" s="5"/>
      <c r="G14" s="5"/>
      <c r="H14" s="4"/>
      <c r="I14" s="6"/>
      <c r="J14" s="4"/>
      <c r="K14" s="6"/>
      <c r="L14" s="6"/>
      <c r="M14" s="6"/>
      <c r="N14" s="5"/>
    </row>
    <row r="15" spans="1:14" ht="17.25" customHeight="1" x14ac:dyDescent="0.3">
      <c r="A15" s="7" t="s">
        <v>15</v>
      </c>
      <c r="B15" s="8" t="str">
        <f t="shared" ref="B15:H25" si="0">IF(C15&lt;&gt;""," ","")</f>
        <v xml:space="preserve"> </v>
      </c>
      <c r="C15" s="9" t="s">
        <v>16</v>
      </c>
      <c r="D15" s="8" t="str">
        <f t="shared" si="0"/>
        <v/>
      </c>
      <c r="E15" s="10"/>
      <c r="F15" s="8" t="str">
        <f t="shared" si="0"/>
        <v xml:space="preserve"> </v>
      </c>
      <c r="G15" s="10" t="s">
        <v>17</v>
      </c>
      <c r="H15" s="8" t="str">
        <f t="shared" si="0"/>
        <v/>
      </c>
      <c r="I15" s="11"/>
      <c r="J15" s="8" t="str">
        <f t="shared" ref="J15:J25" si="1">IF(K15&lt;&gt;""," ","")</f>
        <v/>
      </c>
      <c r="K15" s="11"/>
      <c r="L15" s="12"/>
      <c r="M15" s="11"/>
      <c r="N15" s="10" t="str">
        <f>TRIM((CONCATENATE(A15,B15,C15,D15,E15,F15,G15,H15,I15,J15,K15,L15,M15)))</f>
        <v>Тележка думпкара 9043.00.00.000</v>
      </c>
    </row>
    <row r="16" spans="1:14" ht="17.25" customHeight="1" x14ac:dyDescent="0.3">
      <c r="A16" s="9" t="s">
        <v>30</v>
      </c>
      <c r="B16" s="8" t="str">
        <f t="shared" si="0"/>
        <v xml:space="preserve"> </v>
      </c>
      <c r="C16" s="9" t="s">
        <v>31</v>
      </c>
      <c r="D16" s="8" t="str">
        <f t="shared" si="0"/>
        <v/>
      </c>
      <c r="E16" s="10"/>
      <c r="F16" s="8" t="str">
        <f t="shared" si="0"/>
        <v xml:space="preserve"> </v>
      </c>
      <c r="G16" s="10" t="s">
        <v>18</v>
      </c>
      <c r="H16" s="8" t="str">
        <f t="shared" si="0"/>
        <v/>
      </c>
      <c r="I16" s="11"/>
      <c r="J16" s="8" t="str">
        <f t="shared" si="1"/>
        <v/>
      </c>
      <c r="K16" s="11"/>
      <c r="L16" s="12"/>
      <c r="M16" s="11"/>
      <c r="N16" s="10" t="str">
        <f t="shared" ref="N16:N27" si="2">TRIM((CONCATENATE(A16,B16,C16,D16,E16,F16,G16,H16,I16,J16,K16,L16,M16)))</f>
        <v>Валик балансира 8ТП.201.109</v>
      </c>
    </row>
    <row r="17" spans="1:14" ht="17.25" customHeight="1" x14ac:dyDescent="0.3">
      <c r="A17" s="9" t="s">
        <v>30</v>
      </c>
      <c r="B17" s="8" t="str">
        <f t="shared" si="0"/>
        <v xml:space="preserve"> </v>
      </c>
      <c r="C17" s="9" t="s">
        <v>32</v>
      </c>
      <c r="D17" s="8" t="str">
        <f t="shared" si="0"/>
        <v/>
      </c>
      <c r="E17" s="10"/>
      <c r="F17" s="8" t="str">
        <f t="shared" si="0"/>
        <v xml:space="preserve"> </v>
      </c>
      <c r="G17" s="10" t="s">
        <v>19</v>
      </c>
      <c r="H17" s="8" t="str">
        <f t="shared" si="0"/>
        <v/>
      </c>
      <c r="I17" s="11"/>
      <c r="J17" s="8" t="str">
        <f t="shared" si="1"/>
        <v/>
      </c>
      <c r="K17" s="11"/>
      <c r="L17" s="12"/>
      <c r="M17" s="11"/>
      <c r="N17" s="10" t="str">
        <f t="shared" si="2"/>
        <v>Валик тягового хомута 518.00.003-2</v>
      </c>
    </row>
    <row r="18" spans="1:14" ht="17.25" customHeight="1" x14ac:dyDescent="0.3">
      <c r="A18" s="9" t="s">
        <v>33</v>
      </c>
      <c r="B18" s="8" t="str">
        <f t="shared" si="0"/>
        <v xml:space="preserve"> </v>
      </c>
      <c r="C18" s="9" t="s">
        <v>16</v>
      </c>
      <c r="D18" s="8" t="str">
        <f t="shared" si="0"/>
        <v/>
      </c>
      <c r="E18" s="10"/>
      <c r="F18" s="8" t="str">
        <f t="shared" si="0"/>
        <v/>
      </c>
      <c r="G18" s="10"/>
      <c r="H18" s="8" t="str">
        <f t="shared" si="0"/>
        <v xml:space="preserve"> </v>
      </c>
      <c r="I18" s="11" t="s">
        <v>20</v>
      </c>
      <c r="J18" s="8" t="str">
        <f t="shared" si="1"/>
        <v/>
      </c>
      <c r="K18" s="11"/>
      <c r="L18" s="12"/>
      <c r="M18" s="11"/>
      <c r="N18" s="10" t="str">
        <f t="shared" si="2"/>
        <v>Пружина думпкара чертеж 522.30.001-0</v>
      </c>
    </row>
    <row r="19" spans="1:14" ht="17.25" customHeight="1" x14ac:dyDescent="0.3">
      <c r="A19" s="7" t="s">
        <v>21</v>
      </c>
      <c r="B19" s="8" t="str">
        <f t="shared" si="0"/>
        <v/>
      </c>
      <c r="C19" s="7"/>
      <c r="D19" s="8" t="str">
        <f t="shared" si="0"/>
        <v xml:space="preserve"> </v>
      </c>
      <c r="E19" s="13" t="s">
        <v>22</v>
      </c>
      <c r="F19" s="8" t="str">
        <f t="shared" si="0"/>
        <v xml:space="preserve"> </v>
      </c>
      <c r="G19" s="10" t="s">
        <v>23</v>
      </c>
      <c r="H19" s="8" t="str">
        <f t="shared" si="0"/>
        <v/>
      </c>
      <c r="I19" s="11"/>
      <c r="J19" s="8" t="str">
        <f t="shared" si="1"/>
        <v/>
      </c>
      <c r="K19" s="11"/>
      <c r="L19" s="12"/>
      <c r="M19" s="11"/>
      <c r="N19" s="10" t="str">
        <f t="shared" si="2"/>
        <v>Автосцепка СА-3 106.01.000.0сб</v>
      </c>
    </row>
    <row r="20" spans="1:14" ht="17.25" customHeight="1" x14ac:dyDescent="0.3">
      <c r="A20" s="9" t="s">
        <v>34</v>
      </c>
      <c r="B20" s="8" t="str">
        <f t="shared" si="0"/>
        <v xml:space="preserve"> </v>
      </c>
      <c r="C20" s="9" t="s">
        <v>35</v>
      </c>
      <c r="D20" s="8" t="str">
        <f t="shared" si="0"/>
        <v/>
      </c>
      <c r="E20" s="10"/>
      <c r="F20" s="8" t="str">
        <f t="shared" si="0"/>
        <v xml:space="preserve"> </v>
      </c>
      <c r="G20" s="10" t="s">
        <v>24</v>
      </c>
      <c r="H20" s="8" t="str">
        <f t="shared" si="0"/>
        <v/>
      </c>
      <c r="I20" s="11"/>
      <c r="J20" s="8" t="str">
        <f t="shared" si="1"/>
        <v/>
      </c>
      <c r="K20" s="11"/>
      <c r="L20" s="12"/>
      <c r="M20" s="11"/>
      <c r="N20" s="10" t="str">
        <f t="shared" si="2"/>
        <v>Апарат поглощающий 518.02.00-4сб</v>
      </c>
    </row>
    <row r="21" spans="1:14" ht="17.25" customHeight="1" x14ac:dyDescent="0.3">
      <c r="A21" s="9" t="s">
        <v>36</v>
      </c>
      <c r="B21" s="8" t="str">
        <f t="shared" si="0"/>
        <v xml:space="preserve"> </v>
      </c>
      <c r="C21" s="9" t="s">
        <v>37</v>
      </c>
      <c r="D21" s="8" t="str">
        <f t="shared" si="0"/>
        <v/>
      </c>
      <c r="E21" s="10"/>
      <c r="F21" s="8" t="str">
        <f t="shared" si="0"/>
        <v xml:space="preserve"> </v>
      </c>
      <c r="G21" s="10" t="s">
        <v>25</v>
      </c>
      <c r="H21" s="8" t="str">
        <f t="shared" si="0"/>
        <v/>
      </c>
      <c r="I21" s="11"/>
      <c r="J21" s="8" t="str">
        <f t="shared" si="1"/>
        <v/>
      </c>
      <c r="K21" s="11"/>
      <c r="L21" s="12"/>
      <c r="M21" s="11"/>
      <c r="N21" s="10" t="str">
        <f t="shared" si="2"/>
        <v>Балочка центрирующая 106.00.011-2</v>
      </c>
    </row>
    <row r="22" spans="1:14" ht="17.25" customHeight="1" x14ac:dyDescent="0.3">
      <c r="A22" s="9" t="s">
        <v>38</v>
      </c>
      <c r="B22" s="8" t="str">
        <f t="shared" si="0"/>
        <v xml:space="preserve"> </v>
      </c>
      <c r="C22" s="9" t="s">
        <v>39</v>
      </c>
      <c r="D22" s="8" t="str">
        <f t="shared" si="0"/>
        <v/>
      </c>
      <c r="E22" s="10"/>
      <c r="F22" s="8" t="str">
        <f t="shared" si="0"/>
        <v xml:space="preserve"> </v>
      </c>
      <c r="G22" s="10" t="s">
        <v>26</v>
      </c>
      <c r="H22" s="8" t="str">
        <f t="shared" si="0"/>
        <v/>
      </c>
      <c r="I22" s="14"/>
      <c r="J22" s="8" t="str">
        <f t="shared" si="1"/>
        <v/>
      </c>
      <c r="K22" s="14"/>
      <c r="L22" s="15"/>
      <c r="M22" s="14"/>
      <c r="N22" s="10" t="str">
        <f t="shared" si="2"/>
        <v>Кардан горизонтальный ТЭМ1.85.50.051</v>
      </c>
    </row>
    <row r="23" spans="1:14" ht="17.25" customHeight="1" x14ac:dyDescent="0.3">
      <c r="A23" s="9" t="s">
        <v>40</v>
      </c>
      <c r="B23" s="8" t="str">
        <f t="shared" si="0"/>
        <v xml:space="preserve"> </v>
      </c>
      <c r="C23" s="9" t="s">
        <v>32</v>
      </c>
      <c r="D23" s="8" t="str">
        <f t="shared" si="0"/>
        <v/>
      </c>
      <c r="E23" s="10"/>
      <c r="F23" s="8" t="str">
        <f t="shared" si="0"/>
        <v xml:space="preserve"> </v>
      </c>
      <c r="G23" s="10" t="s">
        <v>27</v>
      </c>
      <c r="H23" s="8" t="str">
        <f t="shared" si="0"/>
        <v/>
      </c>
      <c r="I23" s="11"/>
      <c r="J23" s="8" t="str">
        <f t="shared" si="1"/>
        <v/>
      </c>
      <c r="K23" s="11"/>
      <c r="L23" s="12"/>
      <c r="M23" s="11"/>
      <c r="N23" s="10" t="str">
        <f t="shared" si="2"/>
        <v>Клин тягового хомута 106.00.002-3</v>
      </c>
    </row>
    <row r="24" spans="1:14" ht="17.25" customHeight="1" x14ac:dyDescent="0.3">
      <c r="A24" s="9" t="s">
        <v>41</v>
      </c>
      <c r="B24" s="8" t="str">
        <f t="shared" si="0"/>
        <v xml:space="preserve"> </v>
      </c>
      <c r="C24" s="9" t="s">
        <v>42</v>
      </c>
      <c r="D24" s="8" t="str">
        <f t="shared" si="0"/>
        <v/>
      </c>
      <c r="E24" s="10"/>
      <c r="F24" s="8" t="str">
        <f t="shared" si="0"/>
        <v/>
      </c>
      <c r="G24" s="10"/>
      <c r="H24" s="8" t="str">
        <f t="shared" si="0"/>
        <v xml:space="preserve"> </v>
      </c>
      <c r="I24" s="11" t="s">
        <v>28</v>
      </c>
      <c r="J24" s="8" t="str">
        <f t="shared" si="1"/>
        <v/>
      </c>
      <c r="K24" s="11"/>
      <c r="L24" s="12"/>
      <c r="M24" s="11"/>
      <c r="N24" s="10" t="str">
        <f t="shared" si="2"/>
        <v>Цилиндр опрокидывания чертеж 5ТП.173.917</v>
      </c>
    </row>
    <row r="25" spans="1:14" ht="17.25" customHeight="1" x14ac:dyDescent="0.3">
      <c r="A25" s="9" t="s">
        <v>43</v>
      </c>
      <c r="B25" s="8" t="str">
        <f t="shared" si="0"/>
        <v xml:space="preserve"> </v>
      </c>
      <c r="C25" s="9" t="s">
        <v>44</v>
      </c>
      <c r="D25" s="8" t="str">
        <f t="shared" si="0"/>
        <v/>
      </c>
      <c r="E25" s="10"/>
      <c r="F25" s="8" t="str">
        <f t="shared" si="0"/>
        <v xml:space="preserve"> </v>
      </c>
      <c r="G25" s="10" t="s">
        <v>29</v>
      </c>
      <c r="H25" s="8" t="str">
        <f t="shared" si="0"/>
        <v/>
      </c>
      <c r="I25" s="11"/>
      <c r="J25" s="8" t="str">
        <f t="shared" si="1"/>
        <v/>
      </c>
      <c r="K25" s="11"/>
      <c r="L25" s="12"/>
      <c r="M25" s="11"/>
      <c r="N25" s="10" t="str">
        <f t="shared" si="2"/>
        <v>Хомут тяговый 106.00.001-1</v>
      </c>
    </row>
    <row r="26" spans="1:14" ht="17.25" customHeight="1" x14ac:dyDescent="0.3">
      <c r="A26" s="28"/>
      <c r="B26" s="31"/>
      <c r="C26" s="28"/>
      <c r="D26" s="31"/>
      <c r="E26" s="29"/>
      <c r="F26" s="31"/>
      <c r="G26" s="29"/>
      <c r="H26" s="31"/>
      <c r="I26" s="30"/>
      <c r="J26" s="31"/>
      <c r="K26" s="30"/>
      <c r="L26" s="30"/>
      <c r="M26" s="30"/>
      <c r="N26" s="29"/>
    </row>
    <row r="27" spans="1:14" ht="17.25" customHeight="1" x14ac:dyDescent="0.3">
      <c r="A27" s="32" t="s">
        <v>61</v>
      </c>
      <c r="B27" s="33" t="s">
        <v>60</v>
      </c>
      <c r="C27" s="32"/>
      <c r="D27" s="33" t="s">
        <v>60</v>
      </c>
      <c r="E27" s="36">
        <v>265</v>
      </c>
      <c r="F27" s="33"/>
      <c r="G27" s="34"/>
      <c r="H27" s="33"/>
      <c r="I27" s="35"/>
      <c r="J27" s="33"/>
      <c r="K27" s="35"/>
      <c r="L27" s="35"/>
      <c r="M27" s="35"/>
      <c r="N27" s="37" t="str">
        <f t="shared" si="2"/>
        <v>Авторежим 265</v>
      </c>
    </row>
    <row r="29" spans="1:14" x14ac:dyDescent="0.3">
      <c r="A29" s="20" t="s">
        <v>2</v>
      </c>
    </row>
    <row r="31" spans="1:14" ht="18.75" customHeight="1" x14ac:dyDescent="0.3">
      <c r="A31" s="38" t="s">
        <v>55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</row>
    <row r="32" spans="1:14" ht="18.75" customHeight="1" x14ac:dyDescent="0.3">
      <c r="A32" s="38" t="s">
        <v>56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</row>
    <row r="33" spans="1:11" ht="18.75" customHeight="1" x14ac:dyDescent="0.3">
      <c r="A33" s="38" t="s">
        <v>57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</row>
    <row r="34" spans="1:11" ht="18.75" customHeight="1" x14ac:dyDescent="0.3">
      <c r="A34" s="38" t="s">
        <v>58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</row>
    <row r="35" spans="1:11" ht="18.75" customHeight="1" x14ac:dyDescent="0.3">
      <c r="A35" s="38" t="s">
        <v>59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</row>
    <row r="37" spans="1:11" x14ac:dyDescent="0.3">
      <c r="A37" s="20" t="s">
        <v>50</v>
      </c>
    </row>
  </sheetData>
  <sheetProtection formatCells="0" formatColumns="0" formatRows="0" autoFilter="0"/>
  <protectedRanges>
    <protectedRange sqref="I34:I8313 K34:M8313" name="Диапазон4"/>
    <protectedRange sqref="G34:G8313" name="Диапазон3"/>
    <protectedRange sqref="E34:E8313" name="Диапазон2"/>
    <protectedRange sqref="A36:A8313 B34:C8313" name="Диапазон1"/>
  </protectedRanges>
  <dataConsolidate/>
  <mergeCells count="9">
    <mergeCell ref="A33:K33"/>
    <mergeCell ref="A34:K34"/>
    <mergeCell ref="A35:K35"/>
    <mergeCell ref="A4:E4"/>
    <mergeCell ref="A5:E5"/>
    <mergeCell ref="A6:E6"/>
    <mergeCell ref="A7:E7"/>
    <mergeCell ref="A31:K31"/>
    <mergeCell ref="A32:K32"/>
  </mergeCells>
  <pageMargins left="0.31496062992125984" right="0.11811023622047245" top="0.19685039370078741" bottom="0.19685039370078741" header="0.31496062992125984" footer="0.31496062992125984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30.20.40 ч.4</vt:lpstr>
      <vt:lpstr>'30.20.40 ч.4'!Область_печати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Kiladze</dc:creator>
  <cp:lastModifiedBy>Лобанова Виктория Викторовна</cp:lastModifiedBy>
  <cp:lastPrinted>2013-07-05T08:59:09Z</cp:lastPrinted>
  <dcterms:created xsi:type="dcterms:W3CDTF">2013-02-24T11:38:41Z</dcterms:created>
  <dcterms:modified xsi:type="dcterms:W3CDTF">2014-04-29T07:56:14Z</dcterms:modified>
</cp:coreProperties>
</file>